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30" yWindow="255" windowWidth="15450" windowHeight="10320"/>
  </bookViews>
  <sheets>
    <sheet name="приложение 1" sheetId="3" r:id="rId1"/>
    <sheet name="приложение 2" sheetId="4" r:id="rId2"/>
    <sheet name="приложение 5" sheetId="5" r:id="rId3"/>
    <sheet name="приложение 6" sheetId="6" r:id="rId4"/>
  </sheets>
  <definedNames>
    <definedName name="APPT" localSheetId="0">'приложение 1'!$B$18</definedName>
    <definedName name="FIO" localSheetId="0">'приложение 1'!$F$18</definedName>
    <definedName name="SIGN" localSheetId="0">'приложение 1'!$A$18:$G$19</definedName>
    <definedName name="_xlnm.Print_Titles" localSheetId="0">'приложение 1'!$11:$12</definedName>
    <definedName name="_xlnm.Print_Titles" localSheetId="1">'приложение 2'!$5:$5</definedName>
  </definedNames>
  <calcPr calcId="114210" fullCalcOnLoad="1"/>
</workbook>
</file>

<file path=xl/calcChain.xml><?xml version="1.0" encoding="utf-8"?>
<calcChain xmlns="http://schemas.openxmlformats.org/spreadsheetml/2006/main">
  <c r="C56" i="4"/>
  <c r="C10"/>
  <c r="C9"/>
  <c r="C8"/>
  <c r="C18"/>
  <c r="C21"/>
  <c r="C23"/>
  <c r="C20"/>
  <c r="C17"/>
  <c r="C26"/>
  <c r="C25"/>
  <c r="C30"/>
  <c r="C29"/>
  <c r="C28"/>
  <c r="C36"/>
  <c r="C34"/>
  <c r="C33"/>
  <c r="C32"/>
  <c r="C40"/>
  <c r="C39"/>
  <c r="C38"/>
  <c r="C7"/>
  <c r="E21" i="3"/>
  <c r="C9" i="6"/>
  <c r="C8"/>
  <c r="C7"/>
  <c r="C12"/>
  <c r="C11"/>
  <c r="C10"/>
  <c r="C16"/>
  <c r="C15"/>
  <c r="C14"/>
  <c r="C15" i="4"/>
  <c r="C47"/>
  <c r="C49"/>
  <c r="C46"/>
  <c r="C52"/>
  <c r="C54"/>
  <c r="C51"/>
  <c r="C45"/>
  <c r="C44"/>
  <c r="C6"/>
  <c r="E13" i="3"/>
  <c r="E31"/>
  <c r="E35"/>
  <c r="D9" i="5"/>
  <c r="D8"/>
</calcChain>
</file>

<file path=xl/sharedStrings.xml><?xml version="1.0" encoding="utf-8"?>
<sst xmlns="http://schemas.openxmlformats.org/spreadsheetml/2006/main" count="257" uniqueCount="186">
  <si>
    <t/>
  </si>
  <si>
    <t>Единица измерения руб.</t>
  </si>
  <si>
    <t>182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</si>
  <si>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</si>
  <si>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1.01.02.020.01.0.000</t>
  </si>
  <si>
    <t>1.1.0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</si>
  <si>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</si>
  <si>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1.01.02.040.01.0.000</t>
  </si>
  <si>
    <t>Единый сельскохозяйственный налог (за налоговые периоды, истекшие до 1 января 2011 года)</t>
  </si>
  <si>
    <t>1.05.03.020.01.0.000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</si>
  <si>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</si>
  <si>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1.06.01.030.10.0.000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</si>
  <si>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</si>
  <si>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1.06.06.010.00.0.000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</si>
  <si>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</si>
  <si>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1.06.06.020.00.0.000</t>
  </si>
  <si>
    <t>Земельный налог (по обязательствам, возникшим до 1 января 2006 года)</t>
  </si>
  <si>
    <t>1.09.04.050.00.0.000</t>
  </si>
  <si>
    <t>938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</si>
  <si>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</si>
  <si>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1.08.04.020.01.0.000</t>
  </si>
  <si>
    <t>Дотации на выравнивание бюджетной обеспеченности</t>
  </si>
  <si>
    <t>2.02.01.001.00.0.000</t>
  </si>
  <si>
    <t>1.5.1</t>
  </si>
  <si>
    <t>Дотации бюджетам на поддержку мер по обеспечению сбалансированности бюджетов</t>
  </si>
  <si>
    <t>2.02.01.003.00.0.000</t>
  </si>
  <si>
    <t>Субвенции бюджетам на государственную регистрацию актов гражданского состояния</t>
  </si>
  <si>
    <t>2.02.03.003.00.0.000</t>
  </si>
  <si>
    <t>Субвенции бюджетам на осуществление первичного воинского учета на территориях, где отсутствуют военные комиссариаты</t>
  </si>
  <si>
    <t>2.02.03.015.00.0.000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</si>
  <si>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</si>
  <si>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2.02.04.012.00.0.000</t>
  </si>
  <si>
    <t>957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</si>
  <si>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</si>
  <si>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1.11.05.010.00.0.000</t>
  </si>
  <si>
    <t>1.2.0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</si>
  <si>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</si>
  <si>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1.11.05.030.00.0.000</t>
  </si>
  <si>
    <t>Доходы от продажи земельных участков, государственная собственность на которые не разграничена</t>
  </si>
  <si>
    <t>1.14.06.010.00.0.000</t>
  </si>
  <si>
    <t>4.3.0</t>
  </si>
  <si>
    <t xml:space="preserve"> Управление  Федеральной  налоговой службы    по     Республике Татарстан</t>
  </si>
  <si>
    <t>Муниципальное учреждение «Финансово-бюджетная палата Альметьевского муниципального района Республики Татарстан»</t>
  </si>
  <si>
    <t>Муниципальное учреждение "Палата земельных и имущественных отношений Альметьевского муниципального района Республики Татарстан"</t>
  </si>
  <si>
    <t>Наименование показателя</t>
  </si>
  <si>
    <t>Код бюджетной классификации</t>
  </si>
  <si>
    <t xml:space="preserve"> Исполнено</t>
  </si>
  <si>
    <t>администратора поступлений</t>
  </si>
  <si>
    <t>доходов бюджета</t>
  </si>
  <si>
    <t>косгу</t>
  </si>
  <si>
    <t>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</si>
  <si>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</si>
  <si>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</si>
  <si>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</si>
  <si>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</si>
  <si>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</si>
  <si>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</si>
  <si>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</si>
  <si>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</si>
  <si>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</si>
  <si>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</si>
  <si>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</si>
  <si>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</si>
  <si>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</si>
  <si>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</si>
  <si>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</si>
  <si>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</si>
  <si>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</si>
  <si>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</si>
  <si>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</si>
  <si>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</si>
  <si>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</si>
  <si>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Код дохода по бюджетной классификации</t>
  </si>
  <si>
    <t>Исполнено</t>
  </si>
  <si>
    <t>администратора источника финансирования дефицита бюджета</t>
  </si>
  <si>
    <t>источников финансирования дефицита бюджета</t>
  </si>
  <si>
    <t>Источники финансирования дефицита бюджетов - всего</t>
  </si>
  <si>
    <t xml:space="preserve"> в том числе:     источники внутреннего финансирования</t>
  </si>
  <si>
    <t>Увеличение прочих остатков денежных средств  бюджетов муниципальных районов</t>
  </si>
  <si>
    <t>0105 0201 10 0000 510</t>
  </si>
  <si>
    <t>Уменьшение прочих остатков денежных средств бюджетов муниципальных районов</t>
  </si>
  <si>
    <t>0105 0201 10 0000 610</t>
  </si>
  <si>
    <t>Код источника финансирования по бюджетной классификации</t>
  </si>
  <si>
    <t>в том числе:     источники внутреннего финансирования</t>
  </si>
  <si>
    <t>Изменение остатков средств на счетах по учету  средств бюджета</t>
  </si>
  <si>
    <t>0105 0000 00 0000 000</t>
  </si>
  <si>
    <t>Увеличение остатков средств бюджетов</t>
  </si>
  <si>
    <t>0105 0000 00 0000 500</t>
  </si>
  <si>
    <t>Увеличение прочих остатков средств бюджетов</t>
  </si>
  <si>
    <t>0105 0200 00 0000 500</t>
  </si>
  <si>
    <t>Увеличение прочих остатков денежных средств бюджетов</t>
  </si>
  <si>
    <t>0105 0201 00 0000 510</t>
  </si>
  <si>
    <t>Увеличение прочих остатков денежных средств  бюджетов поселений</t>
  </si>
  <si>
    <t>Уменьшение остатков средств бюджетов</t>
  </si>
  <si>
    <t>0105 0000 00 0000 600</t>
  </si>
  <si>
    <t>Уменьшение прочих остатков средств бюджетов</t>
  </si>
  <si>
    <t>0105 0200 00 0000 600</t>
  </si>
  <si>
    <t>Уменьшение прочих остатков денежных средств бюджетов</t>
  </si>
  <si>
    <t>0105 0201 00 0000 610</t>
  </si>
  <si>
    <t>Уменьшение прочих остатков денежных средств бюджетов поселений</t>
  </si>
  <si>
    <t>Доходы бюджета - ИТОГО</t>
  </si>
  <si>
    <t>X</t>
  </si>
  <si>
    <t>000 100 00000 00 0000 000</t>
  </si>
  <si>
    <t>000 101 00000 00 0000 000</t>
  </si>
  <si>
    <t>000 101 02000 01 0000 110</t>
  </si>
  <si>
    <t>000 101 02020 01 0000 110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</si>
  <si>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</si>
  <si>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000 101 02021 01 0000 110</t>
  </si>
  <si>
    <t>Налог на доходы физических лиц с доходов, полученных в виде выигрышей и призов в проводимых конкурсах, играх и других 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</si>
  <si>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000 101 02040 01 0000 110</t>
  </si>
  <si>
    <t>000 105 00000 00 0000 000</t>
  </si>
  <si>
    <t>000 105 03000 00 0000 110</t>
  </si>
  <si>
    <t>000 105 03020 01 0000 110</t>
  </si>
  <si>
    <t>000 106 00000 00 0000 000</t>
  </si>
  <si>
    <t>000 106 01000 00 0000 110</t>
  </si>
  <si>
    <t>000 106 01030 10 0000 110</t>
  </si>
  <si>
    <t>000 106 06000 00 0000 110</t>
  </si>
  <si>
    <t>000 106 06010 00 0000 110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</si>
  <si>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</si>
  <si>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000 106 06013 10 0000 110</t>
  </si>
  <si>
    <t>000 106 06020 00 0000 110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</si>
  <si>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</si>
  <si>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000 106 06023 10 0000 110</t>
  </si>
  <si>
    <t>000 108 00000 00 0000 000</t>
  </si>
  <si>
    <t>000 108 04000 01 0000 110</t>
  </si>
  <si>
    <t>000 108 04020 01 0000 110</t>
  </si>
  <si>
    <t>000 109 00000 00 0000 000</t>
  </si>
  <si>
    <t>000 109 04000 00 0000 110</t>
  </si>
  <si>
    <t>000 109 04050 00 0000 110</t>
  </si>
  <si>
    <t>Земельный налог (по обязательствам, возникшим до        1 января 2006 года), мобилизуемый на территориях поселений</t>
  </si>
  <si>
    <t>000 109 04050 10 0000 110</t>
  </si>
  <si>
    <t>000 111 00000 00 0000 000</t>
  </si>
  <si>
    <t>000 111 05000 00 0000 120</t>
  </si>
  <si>
    <t>000 111 05010 00 0000 120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</si>
  <si>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</si>
  <si>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000 111 05010 10 0000 120</t>
  </si>
  <si>
    <t>000 111 05030 00 0000 120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</si>
  <si>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</si>
  <si>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000 111 05035 10 0000 120</t>
  </si>
  <si>
    <t>000 114 00000 00 0000 000</t>
  </si>
  <si>
    <t>000 114 06000 00 0000 430</t>
  </si>
  <si>
    <t>000 114 06010 00 0000 430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</si>
  <si>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</si>
  <si>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000 114 06014 10 0000 430</t>
  </si>
  <si>
    <t>000 200 00000 00 0000 000</t>
  </si>
  <si>
    <t>000 202 00000 00 0000 000</t>
  </si>
  <si>
    <t>000 202 01000 00 0000 151</t>
  </si>
  <si>
    <t>000 202 01001 00 0000 151</t>
  </si>
  <si>
    <t>Дотации бюджетам поселений на выравнивание бюджетной обеспеченности</t>
  </si>
  <si>
    <t>000 202 01001 10 0000 151</t>
  </si>
  <si>
    <t>000 202 01003 00 0000 151</t>
  </si>
  <si>
    <t>Дотации бюджетам поселений на поддержку мер по обеспечению сбалансированности бюджетов</t>
  </si>
  <si>
    <t>000 202 01003 10 0000 151</t>
  </si>
  <si>
    <t>000 202 03000 00 0000 151</t>
  </si>
  <si>
    <t>000 202 03003 00 0000 151</t>
  </si>
  <si>
    <t>Субвенции бюджетам поселений на государственную регистрацию актов гражданского состояния</t>
  </si>
  <si>
    <t>000 202 03003 10 0000 151</t>
  </si>
  <si>
    <t>000 202 03015 00 0000 151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</si>
  <si>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</si>
  <si>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000 202 03015 10 0000 151</t>
  </si>
  <si>
    <t>000 202 04000 00 0000 151</t>
  </si>
  <si>
    <t>000 202 04012 00 0000 151</t>
  </si>
  <si>
    <t xml:space="preserve">Глава Кичучатовского сельского поселения </t>
  </si>
  <si>
    <t>Средства самообложения граждан, зачисляемые в бюджеты поселений</t>
  </si>
  <si>
    <t>1.17.14.030.10.0.000</t>
  </si>
  <si>
    <t>1.8.0</t>
  </si>
  <si>
    <t>2.08.05.000.10.0.000</t>
  </si>
  <si>
    <t>Перечисления из бюджетов поселений (в бюджеты поселений ) для осуществления возврата излишне уплаченных платежей</t>
  </si>
  <si>
    <t>000 117 14030 10 0000 180</t>
  </si>
  <si>
    <t>000 208 05000 10 0000 180</t>
  </si>
  <si>
    <t>Доходы бюджета бюджет Кичучатовского сельского поселения по кодам видов доходов, подвидов доходов,  классификации операций сектора государственного управления,  относящихся к доходам бюджета,   за 2015 год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</si>
  <si>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</si>
  <si>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000 202 04014 10 0000 151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</si>
  <si>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</si>
  <si>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</si>
  <si>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  Доходы бюджета Кичучатовского сельского  поселения                                                                                                                   по кодам классификации доходов бюджетов за 2015 год</t>
  </si>
  <si>
    <t>Глава Кичучатовского сельского поселения                                            Р.Х. Шайхутдинов</t>
  </si>
  <si>
    <t>2.02.04.014.00.0.000</t>
  </si>
  <si>
    <t xml:space="preserve">Глава Кичучатовского сельского поселения                                               Р.Х.Шайхутдинов                                             </t>
  </si>
  <si>
    <t>Источники финансирования дефицита бюджета Кичучатовского сельского поселения  по кодам классификации источников  финансирования    дефицитов бюджетов  за  2015 год</t>
  </si>
  <si>
    <t>Р.Х.Шайхутдинов</t>
  </si>
  <si>
    <t>Источники финансирования дефицита бюджета   Кичучатовского сельского поселения  по кодам групп, подгрупп, статей, видов источников финансирования дефицитов бюджетов классификации операций сектора   государственного управления, относящихся к источникам финансирования дефицитов бюджетов,  за 2015 год</t>
  </si>
  <si>
    <t>Приложение 6                                                      к Решению Кичучатовского сельского Совета   Альметьевского муниципального района  Республики Татарстан                                            №  21   от 12  мая  2016 года</t>
  </si>
  <si>
    <t>Приложение 5                                                                        к Решению Кичучатовского сельского Совета   Альметьевского муниципального района  Республики Татарстан                                       №  21    от  12   мая  2016 года</t>
  </si>
  <si>
    <t>Приложение 2                                                                  к Решению Кичучатовского сельского Совета   Альметьевского муниципального района  Республики Татарстан                                                  №   21   от    мая  2016 года</t>
  </si>
  <si>
    <t>Приложение 1                                                       к Решению Кичучатовского сельского Совета   Альметьевского муниципального района  Республики Татарстан                                                         №  21   от 12  мая  2016 года</t>
  </si>
</sst>
</file>

<file path=xl/styles.xml><?xml version="1.0" encoding="utf-8"?>
<styleSheet xmlns="http://schemas.openxmlformats.org/spreadsheetml/2006/main">
  <numFmts count="1">
    <numFmt numFmtId="164" formatCode="?"/>
  </numFmts>
  <fonts count="26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7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64">
    <xf numFmtId="0" fontId="0" fillId="0" borderId="0" xfId="0"/>
    <xf numFmtId="0" fontId="3" fillId="0" borderId="10" xfId="0" applyFont="1" applyBorder="1" applyAlignment="1">
      <alignment horizontal="left" wrapText="1"/>
    </xf>
    <xf numFmtId="49" fontId="2" fillId="0" borderId="10" xfId="37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49" fontId="2" fillId="0" borderId="10" xfId="37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10" xfId="0" applyFont="1" applyBorder="1" applyAlignment="1">
      <alignment horizontal="left" wrapText="1"/>
    </xf>
    <xf numFmtId="0" fontId="2" fillId="0" borderId="0" xfId="0" applyFont="1" applyBorder="1"/>
    <xf numFmtId="0" fontId="2" fillId="0" borderId="0" xfId="0" applyFont="1"/>
    <xf numFmtId="49" fontId="2" fillId="0" borderId="10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22" fontId="2" fillId="0" borderId="0" xfId="0" applyNumberFormat="1" applyFont="1" applyAlignment="1">
      <alignment horizontal="center"/>
    </xf>
    <xf numFmtId="4" fontId="2" fillId="0" borderId="10" xfId="0" applyNumberFormat="1" applyFont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wrapText="1"/>
    </xf>
    <xf numFmtId="0" fontId="6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6" fillId="0" borderId="11" xfId="0" applyFont="1" applyBorder="1" applyAlignment="1">
      <alignment horizontal="center" wrapText="1"/>
    </xf>
    <xf numFmtId="0" fontId="6" fillId="0" borderId="11" xfId="0" applyFont="1" applyBorder="1" applyAlignment="1">
      <alignment horizontal="right" wrapText="1"/>
    </xf>
    <xf numFmtId="4" fontId="6" fillId="0" borderId="10" xfId="0" applyNumberFormat="1" applyFont="1" applyBorder="1" applyAlignment="1">
      <alignment horizontal="center" wrapText="1"/>
    </xf>
    <xf numFmtId="4" fontId="5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 wrapText="1"/>
    </xf>
    <xf numFmtId="49" fontId="2" fillId="0" borderId="12" xfId="36" applyNumberFormat="1" applyFont="1" applyBorder="1" applyAlignment="1">
      <alignment horizontal="center" vertical="center"/>
    </xf>
    <xf numFmtId="49" fontId="2" fillId="0" borderId="10" xfId="36" applyNumberFormat="1" applyFont="1" applyBorder="1" applyAlignment="1">
      <alignment vertical="center" wrapText="1"/>
    </xf>
    <xf numFmtId="49" fontId="2" fillId="0" borderId="10" xfId="36" applyNumberFormat="1" applyFont="1" applyFill="1" applyBorder="1" applyAlignment="1">
      <alignment horizontal="center" vertical="center"/>
    </xf>
    <xf numFmtId="0" fontId="2" fillId="0" borderId="10" xfId="36" applyNumberFormat="1" applyFont="1" applyBorder="1" applyAlignment="1">
      <alignment horizontal="left" vertical="center" wrapText="1" indent="1"/>
    </xf>
    <xf numFmtId="4" fontId="2" fillId="0" borderId="10" xfId="36" applyNumberFormat="1" applyFont="1" applyFill="1" applyBorder="1" applyAlignment="1">
      <alignment horizontal="center"/>
    </xf>
    <xf numFmtId="4" fontId="2" fillId="0" borderId="12" xfId="36" applyNumberFormat="1" applyFont="1" applyBorder="1" applyAlignment="1">
      <alignment horizontal="center"/>
    </xf>
    <xf numFmtId="4" fontId="2" fillId="24" borderId="10" xfId="0" applyNumberFormat="1" applyFont="1" applyFill="1" applyBorder="1" applyAlignment="1">
      <alignment horizontal="right" vertical="center" wrapText="1"/>
    </xf>
    <xf numFmtId="4" fontId="2" fillId="0" borderId="0" xfId="0" applyNumberFormat="1" applyFont="1"/>
    <xf numFmtId="4" fontId="2" fillId="24" borderId="12" xfId="36" applyNumberFormat="1" applyFont="1" applyFill="1" applyBorder="1" applyAlignment="1">
      <alignment horizontal="center"/>
    </xf>
    <xf numFmtId="49" fontId="25" fillId="0" borderId="13" xfId="0" applyNumberFormat="1" applyFont="1" applyBorder="1" applyAlignment="1">
      <alignment horizontal="center" vertical="center" wrapText="1"/>
    </xf>
    <xf numFmtId="49" fontId="25" fillId="0" borderId="13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" fontId="25" fillId="0" borderId="13" xfId="0" applyNumberFormat="1" applyFont="1" applyBorder="1" applyAlignment="1">
      <alignment horizontal="right" vertical="center" wrapText="1"/>
    </xf>
    <xf numFmtId="49" fontId="2" fillId="0" borderId="1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49" fontId="2" fillId="0" borderId="10" xfId="37" applyNumberFormat="1" applyFont="1" applyBorder="1" applyAlignment="1">
      <alignment horizontal="center" vertical="center" wrapText="1"/>
    </xf>
    <xf numFmtId="0" fontId="2" fillId="0" borderId="14" xfId="37" applyFont="1" applyBorder="1" applyAlignment="1">
      <alignment horizontal="center"/>
    </xf>
    <xf numFmtId="0" fontId="2" fillId="0" borderId="15" xfId="37" applyFont="1" applyBorder="1" applyAlignment="1">
      <alignment horizontal="center"/>
    </xf>
    <xf numFmtId="0" fontId="2" fillId="0" borderId="16" xfId="37" applyFont="1" applyBorder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_Лист3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8"/>
  <sheetViews>
    <sheetView showGridLines="0" tabSelected="1" workbookViewId="0">
      <selection activeCell="A33" sqref="A33"/>
    </sheetView>
  </sheetViews>
  <sheetFormatPr defaultRowHeight="12.75" customHeight="1" outlineLevelRow="1"/>
  <cols>
    <col min="1" max="1" width="44" style="10" customWidth="1"/>
    <col min="2" max="2" width="8.7109375" style="10" customWidth="1"/>
    <col min="3" max="3" width="19.28515625" style="10" customWidth="1"/>
    <col min="4" max="4" width="7.5703125" style="10" customWidth="1"/>
    <col min="5" max="5" width="13" style="10" customWidth="1"/>
    <col min="6" max="16384" width="9.140625" style="10"/>
  </cols>
  <sheetData>
    <row r="1" spans="1:9" ht="12.75" customHeight="1">
      <c r="A1" s="9"/>
      <c r="B1" s="9"/>
      <c r="C1" s="50" t="s">
        <v>185</v>
      </c>
      <c r="D1" s="50"/>
      <c r="E1" s="50"/>
      <c r="F1" s="9"/>
    </row>
    <row r="2" spans="1:9" ht="57.75" customHeight="1">
      <c r="A2" s="15"/>
      <c r="B2" s="15"/>
      <c r="C2" s="50"/>
      <c r="D2" s="50"/>
      <c r="E2" s="50"/>
      <c r="F2" s="15"/>
      <c r="G2" s="16"/>
      <c r="H2" s="16"/>
      <c r="I2" s="16"/>
    </row>
    <row r="3" spans="1:9" ht="12.75" customHeight="1">
      <c r="A3" s="16"/>
      <c r="B3" s="16"/>
      <c r="C3" s="16"/>
      <c r="D3" s="16"/>
      <c r="E3" s="17"/>
      <c r="F3" s="16"/>
      <c r="G3" s="17"/>
      <c r="H3" s="16"/>
      <c r="I3" s="16"/>
    </row>
    <row r="4" spans="1:9" ht="0.75" customHeight="1"/>
    <row r="5" spans="1:9" ht="11.25" hidden="1" customHeight="1"/>
    <row r="6" spans="1:9" ht="9" hidden="1" customHeight="1"/>
    <row r="7" spans="1:9" ht="19.5" hidden="1" customHeight="1"/>
    <row r="8" spans="1:9" ht="36.75" customHeight="1">
      <c r="A8" s="49" t="s">
        <v>175</v>
      </c>
      <c r="B8" s="49"/>
      <c r="C8" s="49"/>
      <c r="D8" s="49"/>
      <c r="E8" s="49"/>
    </row>
    <row r="9" spans="1:9" ht="7.5" customHeight="1">
      <c r="A9" s="5"/>
      <c r="B9" s="5"/>
      <c r="C9" s="5"/>
      <c r="D9" s="5"/>
      <c r="E9" s="5"/>
    </row>
    <row r="10" spans="1:9" ht="15.75" customHeight="1">
      <c r="A10" s="5"/>
      <c r="B10" s="5"/>
      <c r="C10" s="5"/>
      <c r="D10" s="10" t="s">
        <v>1</v>
      </c>
      <c r="E10" s="5"/>
    </row>
    <row r="11" spans="1:9" ht="15">
      <c r="A11" s="51" t="s">
        <v>44</v>
      </c>
      <c r="B11" s="52" t="s">
        <v>45</v>
      </c>
      <c r="C11" s="53"/>
      <c r="D11" s="54"/>
      <c r="E11" s="51" t="s">
        <v>46</v>
      </c>
    </row>
    <row r="12" spans="1:9" ht="57" customHeight="1">
      <c r="A12" s="51"/>
      <c r="B12" s="2" t="s">
        <v>47</v>
      </c>
      <c r="C12" s="2" t="s">
        <v>48</v>
      </c>
      <c r="D12" s="2" t="s">
        <v>49</v>
      </c>
      <c r="E12" s="51"/>
    </row>
    <row r="13" spans="1:9" ht="36" customHeight="1">
      <c r="A13" s="1" t="s">
        <v>41</v>
      </c>
      <c r="B13" s="12" t="s">
        <v>2</v>
      </c>
      <c r="C13" s="2"/>
      <c r="D13" s="12" t="s">
        <v>0</v>
      </c>
      <c r="E13" s="13">
        <f>E14+E15+E17+E18+E19+E20+E16</f>
        <v>4993479.5100000007</v>
      </c>
    </row>
    <row r="14" spans="1:9" ht="89.25" customHeight="1" outlineLevel="1">
      <c r="A14" s="11" t="s">
        <v>3</v>
      </c>
      <c r="B14" s="12" t="s">
        <v>2</v>
      </c>
      <c r="C14" s="12" t="s">
        <v>4</v>
      </c>
      <c r="D14" s="12" t="s">
        <v>5</v>
      </c>
      <c r="E14" s="13">
        <v>99852.85</v>
      </c>
    </row>
    <row r="15" spans="1:9" ht="47.25" hidden="1" customHeight="1" outlineLevel="1">
      <c r="A15" s="14" t="s">
        <v>6</v>
      </c>
      <c r="B15" s="12" t="s">
        <v>2</v>
      </c>
      <c r="C15" s="12" t="s">
        <v>7</v>
      </c>
      <c r="D15" s="12" t="s">
        <v>5</v>
      </c>
      <c r="E15" s="13">
        <v>0</v>
      </c>
    </row>
    <row r="16" spans="1:9" ht="45" outlineLevel="1">
      <c r="A16" s="11" t="s">
        <v>8</v>
      </c>
      <c r="B16" s="12" t="s">
        <v>2</v>
      </c>
      <c r="C16" s="12" t="s">
        <v>9</v>
      </c>
      <c r="D16" s="12" t="s">
        <v>5</v>
      </c>
      <c r="E16" s="13">
        <v>53507.5</v>
      </c>
    </row>
    <row r="17" spans="1:5" ht="81" customHeight="1" outlineLevel="1">
      <c r="A17" s="11" t="s">
        <v>10</v>
      </c>
      <c r="B17" s="12" t="s">
        <v>2</v>
      </c>
      <c r="C17" s="12" t="s">
        <v>11</v>
      </c>
      <c r="D17" s="12" t="s">
        <v>5</v>
      </c>
      <c r="E17" s="13">
        <v>222134.29</v>
      </c>
    </row>
    <row r="18" spans="1:5" ht="60" outlineLevel="1">
      <c r="A18" s="11" t="s">
        <v>12</v>
      </c>
      <c r="B18" s="12" t="s">
        <v>2</v>
      </c>
      <c r="C18" s="12" t="s">
        <v>13</v>
      </c>
      <c r="D18" s="12" t="s">
        <v>5</v>
      </c>
      <c r="E18" s="13">
        <v>144965.56</v>
      </c>
    </row>
    <row r="19" spans="1:5" ht="58.5" customHeight="1" outlineLevel="1">
      <c r="A19" s="11" t="s">
        <v>14</v>
      </c>
      <c r="B19" s="12" t="s">
        <v>2</v>
      </c>
      <c r="C19" s="12" t="s">
        <v>15</v>
      </c>
      <c r="D19" s="12" t="s">
        <v>5</v>
      </c>
      <c r="E19" s="13">
        <v>4471775.4800000004</v>
      </c>
    </row>
    <row r="20" spans="1:5" ht="33.75" customHeight="1" outlineLevel="1">
      <c r="A20" s="11" t="s">
        <v>16</v>
      </c>
      <c r="B20" s="12" t="s">
        <v>2</v>
      </c>
      <c r="C20" s="12" t="s">
        <v>17</v>
      </c>
      <c r="D20" s="12" t="s">
        <v>5</v>
      </c>
      <c r="E20" s="13">
        <v>1243.83</v>
      </c>
    </row>
    <row r="21" spans="1:5" ht="69.75" customHeight="1">
      <c r="A21" s="3" t="s">
        <v>42</v>
      </c>
      <c r="B21" s="12" t="s">
        <v>18</v>
      </c>
      <c r="C21" s="12" t="s">
        <v>0</v>
      </c>
      <c r="D21" s="12" t="s">
        <v>0</v>
      </c>
      <c r="E21" s="13">
        <f>E22+E23+E24+E25+E26+E27+E30+E29</f>
        <v>403292</v>
      </c>
    </row>
    <row r="22" spans="1:5" ht="117" customHeight="1" outlineLevel="1">
      <c r="A22" s="11" t="s">
        <v>19</v>
      </c>
      <c r="B22" s="12" t="s">
        <v>18</v>
      </c>
      <c r="C22" s="12" t="s">
        <v>20</v>
      </c>
      <c r="D22" s="12" t="s">
        <v>5</v>
      </c>
      <c r="E22" s="13">
        <v>600</v>
      </c>
    </row>
    <row r="23" spans="1:5" ht="30" outlineLevel="1">
      <c r="A23" s="11" t="s">
        <v>21</v>
      </c>
      <c r="B23" s="12" t="s">
        <v>18</v>
      </c>
      <c r="C23" s="12" t="s">
        <v>22</v>
      </c>
      <c r="D23" s="12" t="s">
        <v>23</v>
      </c>
      <c r="E23" s="13">
        <v>40400</v>
      </c>
    </row>
    <row r="24" spans="1:5" ht="37.5" customHeight="1" outlineLevel="1">
      <c r="A24" s="11" t="s">
        <v>24</v>
      </c>
      <c r="B24" s="12" t="s">
        <v>18</v>
      </c>
      <c r="C24" s="12" t="s">
        <v>25</v>
      </c>
      <c r="D24" s="12" t="s">
        <v>23</v>
      </c>
      <c r="E24" s="13">
        <v>0</v>
      </c>
    </row>
    <row r="25" spans="1:5" ht="36" customHeight="1" outlineLevel="1">
      <c r="A25" s="11" t="s">
        <v>26</v>
      </c>
      <c r="B25" s="12" t="s">
        <v>18</v>
      </c>
      <c r="C25" s="12" t="s">
        <v>27</v>
      </c>
      <c r="D25" s="12" t="s">
        <v>23</v>
      </c>
      <c r="E25" s="13">
        <v>3000</v>
      </c>
    </row>
    <row r="26" spans="1:5" ht="57.75" customHeight="1" outlineLevel="1">
      <c r="A26" s="11" t="s">
        <v>28</v>
      </c>
      <c r="B26" s="12" t="s">
        <v>18</v>
      </c>
      <c r="C26" s="12" t="s">
        <v>29</v>
      </c>
      <c r="D26" s="12" t="s">
        <v>23</v>
      </c>
      <c r="E26" s="13">
        <v>76900</v>
      </c>
    </row>
    <row r="27" spans="1:5" ht="89.25" customHeight="1" outlineLevel="1">
      <c r="A27" s="11" t="s">
        <v>30</v>
      </c>
      <c r="B27" s="12" t="s">
        <v>18</v>
      </c>
      <c r="C27" s="12" t="s">
        <v>31</v>
      </c>
      <c r="D27" s="12" t="s">
        <v>23</v>
      </c>
      <c r="E27" s="13">
        <v>202892</v>
      </c>
    </row>
    <row r="28" spans="1:5" ht="88.5" customHeight="1" outlineLevel="1">
      <c r="A28" s="11" t="s">
        <v>30</v>
      </c>
      <c r="B28" s="12" t="s">
        <v>18</v>
      </c>
      <c r="C28" s="12" t="s">
        <v>177</v>
      </c>
      <c r="D28" s="12" t="s">
        <v>23</v>
      </c>
      <c r="E28" s="13">
        <v>711100</v>
      </c>
    </row>
    <row r="29" spans="1:5" ht="89.25" hidden="1" customHeight="1" outlineLevel="1">
      <c r="A29" s="46" t="s">
        <v>167</v>
      </c>
      <c r="B29" s="12" t="s">
        <v>18</v>
      </c>
      <c r="C29" s="12" t="s">
        <v>166</v>
      </c>
      <c r="D29" s="44" t="s">
        <v>165</v>
      </c>
      <c r="E29" s="13">
        <v>0</v>
      </c>
    </row>
    <row r="30" spans="1:5" ht="71.25" customHeight="1" outlineLevel="1">
      <c r="A30" s="45" t="s">
        <v>163</v>
      </c>
      <c r="B30" s="12" t="s">
        <v>18</v>
      </c>
      <c r="C30" s="44" t="s">
        <v>164</v>
      </c>
      <c r="D30" s="44" t="s">
        <v>165</v>
      </c>
      <c r="E30" s="13">
        <v>79500</v>
      </c>
    </row>
    <row r="31" spans="1:5" ht="61.5" customHeight="1" collapsed="1">
      <c r="A31" s="4" t="s">
        <v>43</v>
      </c>
      <c r="B31" s="12" t="s">
        <v>32</v>
      </c>
      <c r="C31" s="12" t="s">
        <v>0</v>
      </c>
      <c r="D31" s="12" t="s">
        <v>0</v>
      </c>
      <c r="E31" s="41">
        <f>E33+E34+E32</f>
        <v>6831</v>
      </c>
    </row>
    <row r="32" spans="1:5" ht="91.5" hidden="1" customHeight="1" outlineLevel="1">
      <c r="A32" s="11" t="s">
        <v>33</v>
      </c>
      <c r="B32" s="12" t="s">
        <v>32</v>
      </c>
      <c r="C32" s="12" t="s">
        <v>34</v>
      </c>
      <c r="D32" s="12" t="s">
        <v>35</v>
      </c>
      <c r="E32" s="13">
        <v>0</v>
      </c>
    </row>
    <row r="33" spans="1:5" ht="124.5" customHeight="1" outlineLevel="1">
      <c r="A33" s="14" t="s">
        <v>36</v>
      </c>
      <c r="B33" s="12" t="s">
        <v>32</v>
      </c>
      <c r="C33" s="12" t="s">
        <v>37</v>
      </c>
      <c r="D33" s="12" t="s">
        <v>35</v>
      </c>
      <c r="E33" s="13">
        <v>6831</v>
      </c>
    </row>
    <row r="34" spans="1:5" ht="0.75" customHeight="1" outlineLevel="1">
      <c r="A34" s="11" t="s">
        <v>38</v>
      </c>
      <c r="B34" s="12" t="s">
        <v>32</v>
      </c>
      <c r="C34" s="12" t="s">
        <v>39</v>
      </c>
      <c r="D34" s="12" t="s">
        <v>40</v>
      </c>
      <c r="E34" s="13">
        <v>0</v>
      </c>
    </row>
    <row r="35" spans="1:5" ht="26.25" customHeight="1">
      <c r="A35" s="48" t="s">
        <v>50</v>
      </c>
      <c r="B35" s="48"/>
      <c r="C35" s="48"/>
      <c r="D35" s="48"/>
      <c r="E35" s="18">
        <f>E13+E21+E31</f>
        <v>5403602.5100000007</v>
      </c>
    </row>
    <row r="36" spans="1:5" ht="10.5" customHeight="1"/>
    <row r="37" spans="1:5" ht="42.75" customHeight="1">
      <c r="A37" s="10" t="s">
        <v>178</v>
      </c>
    </row>
    <row r="38" spans="1:5" ht="30" customHeight="1"/>
  </sheetData>
  <mergeCells count="6">
    <mergeCell ref="A35:D35"/>
    <mergeCell ref="A8:E8"/>
    <mergeCell ref="C1:E2"/>
    <mergeCell ref="A11:A12"/>
    <mergeCell ref="B11:D11"/>
    <mergeCell ref="E11:E12"/>
  </mergeCells>
  <phoneticPr fontId="0" type="noConversion"/>
  <pageMargins left="0.74803149606299213" right="0.47244094488188981" top="0.51181102362204722" bottom="0.5511811023622047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3"/>
  <sheetViews>
    <sheetView workbookViewId="0">
      <selection activeCell="E6" sqref="E6"/>
    </sheetView>
  </sheetViews>
  <sheetFormatPr defaultRowHeight="15"/>
  <cols>
    <col min="1" max="1" width="43" style="10" customWidth="1"/>
    <col min="2" max="2" width="24.85546875" style="10" customWidth="1"/>
    <col min="3" max="3" width="15" style="10" customWidth="1"/>
    <col min="4" max="4" width="15.28515625" style="10" customWidth="1"/>
    <col min="5" max="16384" width="9.140625" style="10"/>
  </cols>
  <sheetData>
    <row r="1" spans="1:4" ht="76.5" customHeight="1">
      <c r="B1" s="50" t="s">
        <v>184</v>
      </c>
      <c r="C1" s="50"/>
      <c r="D1" s="28"/>
    </row>
    <row r="2" spans="1:4" ht="61.5" customHeight="1">
      <c r="A2" s="49" t="s">
        <v>170</v>
      </c>
      <c r="B2" s="49"/>
      <c r="C2" s="49"/>
    </row>
    <row r="3" spans="1:4" ht="0.75" customHeight="1"/>
    <row r="4" spans="1:4">
      <c r="A4" s="10" t="s">
        <v>1</v>
      </c>
    </row>
    <row r="5" spans="1:4" ht="47.25" customHeight="1">
      <c r="A5" s="33" t="s">
        <v>44</v>
      </c>
      <c r="B5" s="34" t="s">
        <v>72</v>
      </c>
      <c r="C5" s="33" t="s">
        <v>73</v>
      </c>
    </row>
    <row r="6" spans="1:4" ht="21" customHeight="1">
      <c r="A6" s="36" t="s">
        <v>100</v>
      </c>
      <c r="B6" s="37" t="s">
        <v>101</v>
      </c>
      <c r="C6" s="39">
        <f>C7+C44</f>
        <v>6103474.1399999997</v>
      </c>
    </row>
    <row r="7" spans="1:4" ht="26.25" customHeight="1">
      <c r="A7" s="38" t="s">
        <v>51</v>
      </c>
      <c r="B7" s="35" t="s">
        <v>102</v>
      </c>
      <c r="C7" s="40">
        <f>C8+C17+C25+C28+C32+C38+C16+C42+C43</f>
        <v>5069182.1399999997</v>
      </c>
      <c r="D7" s="42"/>
    </row>
    <row r="8" spans="1:4">
      <c r="A8" s="38" t="s">
        <v>52</v>
      </c>
      <c r="B8" s="35" t="s">
        <v>103</v>
      </c>
      <c r="C8" s="43">
        <f>C9</f>
        <v>99852.85</v>
      </c>
    </row>
    <row r="9" spans="1:4">
      <c r="A9" s="38" t="s">
        <v>53</v>
      </c>
      <c r="B9" s="35" t="s">
        <v>104</v>
      </c>
      <c r="C9" s="43">
        <f>C10+C13</f>
        <v>99852.85</v>
      </c>
    </row>
    <row r="10" spans="1:4" ht="69.75" customHeight="1">
      <c r="A10" s="38" t="s">
        <v>3</v>
      </c>
      <c r="B10" s="35" t="s">
        <v>105</v>
      </c>
      <c r="C10" s="43">
        <f>C11+C12</f>
        <v>99852.85</v>
      </c>
    </row>
    <row r="11" spans="1:4" ht="59.25" customHeight="1">
      <c r="A11" s="38" t="s">
        <v>106</v>
      </c>
      <c r="B11" s="35" t="s">
        <v>107</v>
      </c>
      <c r="C11" s="43">
        <v>99719.14</v>
      </c>
    </row>
    <row r="12" spans="1:4" ht="130.5" customHeight="1">
      <c r="A12" s="38" t="s">
        <v>174</v>
      </c>
      <c r="B12" s="35" t="s">
        <v>173</v>
      </c>
      <c r="C12" s="43">
        <v>133.71</v>
      </c>
    </row>
    <row r="13" spans="1:4" ht="126.75" customHeight="1">
      <c r="A13" s="38" t="s">
        <v>108</v>
      </c>
      <c r="B13" s="35" t="s">
        <v>109</v>
      </c>
      <c r="C13" s="43">
        <v>0</v>
      </c>
    </row>
    <row r="14" spans="1:4" ht="48" hidden="1" customHeight="1">
      <c r="A14" s="38" t="s">
        <v>54</v>
      </c>
      <c r="B14" s="35" t="s">
        <v>110</v>
      </c>
      <c r="C14" s="43">
        <v>0</v>
      </c>
    </row>
    <row r="15" spans="1:4" ht="15.75" customHeight="1">
      <c r="A15" s="38" t="s">
        <v>55</v>
      </c>
      <c r="B15" s="35" t="s">
        <v>111</v>
      </c>
      <c r="C15" s="43">
        <f>C16</f>
        <v>53507.5</v>
      </c>
    </row>
    <row r="16" spans="1:4" ht="43.5" customHeight="1">
      <c r="A16" s="38" t="s">
        <v>8</v>
      </c>
      <c r="B16" s="35" t="s">
        <v>112</v>
      </c>
      <c r="C16" s="43">
        <v>53507.5</v>
      </c>
    </row>
    <row r="17" spans="1:3">
      <c r="A17" s="38" t="s">
        <v>56</v>
      </c>
      <c r="B17" s="35" t="s">
        <v>113</v>
      </c>
      <c r="C17" s="43">
        <f>C18+C20</f>
        <v>4827646.96</v>
      </c>
    </row>
    <row r="18" spans="1:3">
      <c r="A18" s="38" t="s">
        <v>57</v>
      </c>
      <c r="B18" s="35" t="s">
        <v>114</v>
      </c>
      <c r="C18" s="43">
        <f>C19</f>
        <v>210905.92</v>
      </c>
    </row>
    <row r="19" spans="1:3" ht="61.5" customHeight="1">
      <c r="A19" s="38" t="s">
        <v>10</v>
      </c>
      <c r="B19" s="35" t="s">
        <v>115</v>
      </c>
      <c r="C19" s="43">
        <v>210905.92</v>
      </c>
    </row>
    <row r="20" spans="1:3" ht="31.5" customHeight="1">
      <c r="A20" s="38" t="s">
        <v>58</v>
      </c>
      <c r="B20" s="35" t="s">
        <v>116</v>
      </c>
      <c r="C20" s="43">
        <f>C21+C23</f>
        <v>4616741.04</v>
      </c>
    </row>
    <row r="21" spans="1:3" ht="65.25" customHeight="1">
      <c r="A21" s="38" t="s">
        <v>12</v>
      </c>
      <c r="B21" s="35" t="s">
        <v>117</v>
      </c>
      <c r="C21" s="43">
        <f>C22</f>
        <v>144965.56</v>
      </c>
    </row>
    <row r="22" spans="1:3" ht="104.25" customHeight="1">
      <c r="A22" s="38" t="s">
        <v>118</v>
      </c>
      <c r="B22" s="35" t="s">
        <v>119</v>
      </c>
      <c r="C22" s="47">
        <v>144965.56</v>
      </c>
    </row>
    <row r="23" spans="1:3" ht="69" customHeight="1">
      <c r="A23" s="38" t="s">
        <v>14</v>
      </c>
      <c r="B23" s="35" t="s">
        <v>120</v>
      </c>
      <c r="C23" s="43">
        <f>C24</f>
        <v>4471775.4800000004</v>
      </c>
    </row>
    <row r="24" spans="1:3" ht="105" customHeight="1">
      <c r="A24" s="38" t="s">
        <v>121</v>
      </c>
      <c r="B24" s="35" t="s">
        <v>122</v>
      </c>
      <c r="C24" s="43">
        <v>4471775.4800000004</v>
      </c>
    </row>
    <row r="25" spans="1:3">
      <c r="A25" s="38" t="s">
        <v>59</v>
      </c>
      <c r="B25" s="35" t="s">
        <v>123</v>
      </c>
      <c r="C25" s="43">
        <f>C26</f>
        <v>600</v>
      </c>
    </row>
    <row r="26" spans="1:3" ht="60">
      <c r="A26" s="38" t="s">
        <v>60</v>
      </c>
      <c r="B26" s="35" t="s">
        <v>124</v>
      </c>
      <c r="C26" s="43">
        <f>C27</f>
        <v>600</v>
      </c>
    </row>
    <row r="27" spans="1:3" ht="105">
      <c r="A27" s="38" t="s">
        <v>19</v>
      </c>
      <c r="B27" s="35" t="s">
        <v>125</v>
      </c>
      <c r="C27" s="43">
        <v>600</v>
      </c>
    </row>
    <row r="28" spans="1:3" ht="60.75" customHeight="1">
      <c r="A28" s="38" t="s">
        <v>61</v>
      </c>
      <c r="B28" s="35" t="s">
        <v>126</v>
      </c>
      <c r="C28" s="43">
        <f>C29</f>
        <v>1243.83</v>
      </c>
    </row>
    <row r="29" spans="1:3">
      <c r="A29" s="38" t="s">
        <v>62</v>
      </c>
      <c r="B29" s="35" t="s">
        <v>127</v>
      </c>
      <c r="C29" s="43">
        <f>C30</f>
        <v>1243.83</v>
      </c>
    </row>
    <row r="30" spans="1:3" ht="30" customHeight="1">
      <c r="A30" s="38" t="s">
        <v>16</v>
      </c>
      <c r="B30" s="35" t="s">
        <v>128</v>
      </c>
      <c r="C30" s="43">
        <f>C31</f>
        <v>1243.83</v>
      </c>
    </row>
    <row r="31" spans="1:3" ht="45">
      <c r="A31" s="38" t="s">
        <v>129</v>
      </c>
      <c r="B31" s="35" t="s">
        <v>130</v>
      </c>
      <c r="C31" s="43">
        <v>1243.83</v>
      </c>
    </row>
    <row r="32" spans="1:3" ht="66" customHeight="1">
      <c r="A32" s="38" t="s">
        <v>63</v>
      </c>
      <c r="B32" s="35" t="s">
        <v>131</v>
      </c>
      <c r="C32" s="43">
        <f>C33+C36</f>
        <v>6831</v>
      </c>
    </row>
    <row r="33" spans="1:3" ht="135" customHeight="1">
      <c r="A33" s="38" t="s">
        <v>64</v>
      </c>
      <c r="B33" s="35" t="s">
        <v>132</v>
      </c>
      <c r="C33" s="43">
        <f>C34</f>
        <v>0</v>
      </c>
    </row>
    <row r="34" spans="1:3" ht="90">
      <c r="A34" s="38" t="s">
        <v>33</v>
      </c>
      <c r="B34" s="35" t="s">
        <v>133</v>
      </c>
      <c r="C34" s="43">
        <f>C35</f>
        <v>0</v>
      </c>
    </row>
    <row r="35" spans="1:3" ht="105">
      <c r="A35" s="38" t="s">
        <v>134</v>
      </c>
      <c r="B35" s="35" t="s">
        <v>135</v>
      </c>
      <c r="C35" s="43">
        <v>0</v>
      </c>
    </row>
    <row r="36" spans="1:3" ht="120">
      <c r="A36" s="38" t="s">
        <v>36</v>
      </c>
      <c r="B36" s="35" t="s">
        <v>136</v>
      </c>
      <c r="C36" s="43">
        <f>C37</f>
        <v>6831</v>
      </c>
    </row>
    <row r="37" spans="1:3" ht="90">
      <c r="A37" s="38" t="s">
        <v>137</v>
      </c>
      <c r="B37" s="35" t="s">
        <v>138</v>
      </c>
      <c r="C37" s="43">
        <v>6831</v>
      </c>
    </row>
    <row r="38" spans="1:3" ht="45">
      <c r="A38" s="38" t="s">
        <v>65</v>
      </c>
      <c r="B38" s="35" t="s">
        <v>139</v>
      </c>
      <c r="C38" s="43">
        <f>C39</f>
        <v>0</v>
      </c>
    </row>
    <row r="39" spans="1:3" ht="75">
      <c r="A39" s="38" t="s">
        <v>66</v>
      </c>
      <c r="B39" s="35" t="s">
        <v>140</v>
      </c>
      <c r="C39" s="43">
        <f>C40</f>
        <v>0</v>
      </c>
    </row>
    <row r="40" spans="1:3" ht="45">
      <c r="A40" s="38" t="s">
        <v>38</v>
      </c>
      <c r="B40" s="35" t="s">
        <v>141</v>
      </c>
      <c r="C40" s="43">
        <f>C41</f>
        <v>0</v>
      </c>
    </row>
    <row r="41" spans="1:3" ht="60">
      <c r="A41" s="38" t="s">
        <v>142</v>
      </c>
      <c r="B41" s="35" t="s">
        <v>143</v>
      </c>
      <c r="C41" s="43">
        <v>0</v>
      </c>
    </row>
    <row r="42" spans="1:3" ht="45">
      <c r="A42" s="46" t="s">
        <v>167</v>
      </c>
      <c r="B42" s="35" t="s">
        <v>169</v>
      </c>
      <c r="C42" s="43">
        <v>0</v>
      </c>
    </row>
    <row r="43" spans="1:3" ht="33">
      <c r="A43" s="45" t="s">
        <v>163</v>
      </c>
      <c r="B43" s="35" t="s">
        <v>168</v>
      </c>
      <c r="C43" s="43">
        <v>79500</v>
      </c>
    </row>
    <row r="44" spans="1:3">
      <c r="A44" s="38" t="s">
        <v>67</v>
      </c>
      <c r="B44" s="35" t="s">
        <v>144</v>
      </c>
      <c r="C44" s="43">
        <f>C45</f>
        <v>1034292</v>
      </c>
    </row>
    <row r="45" spans="1:3" ht="60">
      <c r="A45" s="38" t="s">
        <v>68</v>
      </c>
      <c r="B45" s="35" t="s">
        <v>145</v>
      </c>
      <c r="C45" s="43">
        <f>C46+C51+C56</f>
        <v>1034292</v>
      </c>
    </row>
    <row r="46" spans="1:3" ht="30">
      <c r="A46" s="38" t="s">
        <v>69</v>
      </c>
      <c r="B46" s="35" t="s">
        <v>146</v>
      </c>
      <c r="C46" s="43">
        <f>C47+C49</f>
        <v>40400</v>
      </c>
    </row>
    <row r="47" spans="1:3" ht="30">
      <c r="A47" s="38" t="s">
        <v>21</v>
      </c>
      <c r="B47" s="35" t="s">
        <v>147</v>
      </c>
      <c r="C47" s="43">
        <f>C48</f>
        <v>40400</v>
      </c>
    </row>
    <row r="48" spans="1:3" ht="30">
      <c r="A48" s="38" t="s">
        <v>148</v>
      </c>
      <c r="B48" s="35" t="s">
        <v>149</v>
      </c>
      <c r="C48" s="43">
        <v>40400</v>
      </c>
    </row>
    <row r="49" spans="1:3" ht="45">
      <c r="A49" s="38" t="s">
        <v>24</v>
      </c>
      <c r="B49" s="35" t="s">
        <v>150</v>
      </c>
      <c r="C49" s="43">
        <f>C50</f>
        <v>0</v>
      </c>
    </row>
    <row r="50" spans="1:3" ht="45">
      <c r="A50" s="38" t="s">
        <v>151</v>
      </c>
      <c r="B50" s="35" t="s">
        <v>152</v>
      </c>
      <c r="C50" s="43">
        <v>0</v>
      </c>
    </row>
    <row r="51" spans="1:3" ht="45">
      <c r="A51" s="38" t="s">
        <v>70</v>
      </c>
      <c r="B51" s="35" t="s">
        <v>153</v>
      </c>
      <c r="C51" s="43">
        <f>C52+C54</f>
        <v>79900</v>
      </c>
    </row>
    <row r="52" spans="1:3" ht="45">
      <c r="A52" s="38" t="s">
        <v>26</v>
      </c>
      <c r="B52" s="35" t="s">
        <v>154</v>
      </c>
      <c r="C52" s="43">
        <f>C53</f>
        <v>3000</v>
      </c>
    </row>
    <row r="53" spans="1:3" ht="45">
      <c r="A53" s="38" t="s">
        <v>155</v>
      </c>
      <c r="B53" s="35" t="s">
        <v>156</v>
      </c>
      <c r="C53" s="43">
        <v>3000</v>
      </c>
    </row>
    <row r="54" spans="1:3" ht="60">
      <c r="A54" s="38" t="s">
        <v>28</v>
      </c>
      <c r="B54" s="35" t="s">
        <v>157</v>
      </c>
      <c r="C54" s="43">
        <f>C55</f>
        <v>76900</v>
      </c>
    </row>
    <row r="55" spans="1:3" ht="60">
      <c r="A55" s="38" t="s">
        <v>158</v>
      </c>
      <c r="B55" s="35" t="s">
        <v>159</v>
      </c>
      <c r="C55" s="43">
        <v>76900</v>
      </c>
    </row>
    <row r="56" spans="1:3">
      <c r="A56" s="38" t="s">
        <v>71</v>
      </c>
      <c r="B56" s="35" t="s">
        <v>160</v>
      </c>
      <c r="C56" s="40">
        <f>C57+C58</f>
        <v>913992</v>
      </c>
    </row>
    <row r="57" spans="1:3" ht="75">
      <c r="A57" s="38" t="s">
        <v>30</v>
      </c>
      <c r="B57" s="35" t="s">
        <v>161</v>
      </c>
      <c r="C57" s="40">
        <v>711100</v>
      </c>
    </row>
    <row r="58" spans="1:3" ht="105">
      <c r="A58" s="38" t="s">
        <v>171</v>
      </c>
      <c r="B58" s="35" t="s">
        <v>172</v>
      </c>
      <c r="C58" s="40">
        <v>202892</v>
      </c>
    </row>
    <row r="59" spans="1:3" ht="1.5" customHeight="1">
      <c r="A59" s="38" t="s">
        <v>171</v>
      </c>
      <c r="B59" s="35" t="s">
        <v>172</v>
      </c>
      <c r="C59" s="40">
        <v>0</v>
      </c>
    </row>
    <row r="60" spans="1:3" ht="1.5" hidden="1" customHeight="1"/>
    <row r="61" spans="1:3" hidden="1"/>
    <row r="63" spans="1:3">
      <c r="A63" s="55" t="s">
        <v>176</v>
      </c>
      <c r="B63" s="56"/>
      <c r="C63" s="56"/>
    </row>
  </sheetData>
  <mergeCells count="3">
    <mergeCell ref="A2:C2"/>
    <mergeCell ref="B1:C1"/>
    <mergeCell ref="A63:C63"/>
  </mergeCells>
  <phoneticPr fontId="0" type="noConversion"/>
  <pageMargins left="0.94488188976377963" right="0.70866141732283472" top="0.74803149606299213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F3" sqref="F3"/>
    </sheetView>
  </sheetViews>
  <sheetFormatPr defaultRowHeight="15"/>
  <cols>
    <col min="1" max="1" width="38.5703125" style="19" customWidth="1"/>
    <col min="2" max="2" width="10.5703125" style="20" customWidth="1"/>
    <col min="3" max="3" width="23" style="20" customWidth="1"/>
    <col min="4" max="4" width="18" style="19" customWidth="1"/>
    <col min="5" max="16384" width="9.140625" style="19"/>
  </cols>
  <sheetData>
    <row r="1" spans="1:4" ht="89.25" customHeight="1">
      <c r="C1" s="50" t="s">
        <v>183</v>
      </c>
      <c r="D1" s="50"/>
    </row>
    <row r="2" spans="1:4" ht="8.25" customHeight="1"/>
    <row r="3" spans="1:4" ht="51.75" customHeight="1">
      <c r="A3" s="57" t="s">
        <v>179</v>
      </c>
      <c r="B3" s="57"/>
      <c r="C3" s="57"/>
      <c r="D3" s="57"/>
    </row>
    <row r="4" spans="1:4" ht="15" customHeight="1">
      <c r="A4" s="58"/>
      <c r="B4" s="58"/>
      <c r="C4" s="58"/>
      <c r="D4" s="58"/>
    </row>
    <row r="5" spans="1:4" ht="18.75" customHeight="1">
      <c r="A5" s="6" t="s">
        <v>1</v>
      </c>
      <c r="B5" s="21"/>
      <c r="C5" s="21"/>
      <c r="D5" s="21"/>
    </row>
    <row r="6" spans="1:4" ht="18.75" customHeight="1">
      <c r="A6" s="59" t="s">
        <v>44</v>
      </c>
      <c r="B6" s="60" t="s">
        <v>45</v>
      </c>
      <c r="C6" s="61"/>
      <c r="D6" s="59" t="s">
        <v>73</v>
      </c>
    </row>
    <row r="7" spans="1:4" ht="94.5" customHeight="1">
      <c r="A7" s="59"/>
      <c r="B7" s="22" t="s">
        <v>74</v>
      </c>
      <c r="C7" s="22" t="s">
        <v>75</v>
      </c>
      <c r="D7" s="59"/>
    </row>
    <row r="8" spans="1:4" ht="31.5">
      <c r="A8" s="23" t="s">
        <v>76</v>
      </c>
      <c r="B8" s="24"/>
      <c r="C8" s="24"/>
      <c r="D8" s="31">
        <f>D9</f>
        <v>7474.160000000149</v>
      </c>
    </row>
    <row r="9" spans="1:4" ht="28.5" customHeight="1">
      <c r="A9" s="25" t="s">
        <v>77</v>
      </c>
      <c r="B9" s="24"/>
      <c r="C9" s="24"/>
      <c r="D9" s="31">
        <f>D10+D11</f>
        <v>7474.160000000149</v>
      </c>
    </row>
    <row r="10" spans="1:4" ht="47.25">
      <c r="A10" s="23" t="s">
        <v>78</v>
      </c>
      <c r="B10" s="24">
        <v>938</v>
      </c>
      <c r="C10" s="24" t="s">
        <v>79</v>
      </c>
      <c r="D10" s="32">
        <v>-6103474.1399999997</v>
      </c>
    </row>
    <row r="11" spans="1:4" ht="51" customHeight="1">
      <c r="A11" s="23" t="s">
        <v>80</v>
      </c>
      <c r="B11" s="24">
        <v>938</v>
      </c>
      <c r="C11" s="24" t="s">
        <v>81</v>
      </c>
      <c r="D11" s="31">
        <v>6110948.2999999998</v>
      </c>
    </row>
    <row r="12" spans="1:4" ht="15.75">
      <c r="A12" s="26"/>
      <c r="B12" s="27"/>
      <c r="C12" s="27"/>
      <c r="D12" s="27"/>
    </row>
    <row r="13" spans="1:4" ht="15.75">
      <c r="A13" s="26"/>
      <c r="B13" s="27"/>
      <c r="C13" s="27"/>
      <c r="D13" s="26"/>
    </row>
    <row r="14" spans="1:4" ht="15.75">
      <c r="A14" s="26"/>
      <c r="B14" s="27"/>
      <c r="C14" s="27"/>
      <c r="D14" s="26"/>
    </row>
    <row r="15" spans="1:4" ht="15.75">
      <c r="A15" s="7"/>
      <c r="B15" s="7"/>
      <c r="C15" s="7"/>
      <c r="D15" s="26"/>
    </row>
    <row r="16" spans="1:4">
      <c r="A16" s="10" t="s">
        <v>162</v>
      </c>
      <c r="B16" s="10"/>
      <c r="D16" s="10" t="s">
        <v>180</v>
      </c>
    </row>
    <row r="17" spans="1:4" ht="15.75">
      <c r="A17" s="7"/>
      <c r="B17" s="7"/>
      <c r="C17" s="7"/>
      <c r="D17" s="26"/>
    </row>
    <row r="18" spans="1:4" ht="15.75">
      <c r="A18" s="26"/>
      <c r="B18" s="27"/>
      <c r="C18" s="27"/>
      <c r="D18" s="26"/>
    </row>
    <row r="19" spans="1:4" ht="15.75">
      <c r="A19" s="26"/>
      <c r="B19" s="27"/>
      <c r="C19" s="27"/>
      <c r="D19" s="26"/>
    </row>
    <row r="20" spans="1:4" ht="15.75">
      <c r="A20" s="26"/>
      <c r="B20" s="27"/>
      <c r="C20" s="27"/>
      <c r="D20" s="26"/>
    </row>
    <row r="21" spans="1:4" ht="15.75">
      <c r="A21" s="26"/>
      <c r="B21" s="27"/>
      <c r="C21" s="27"/>
      <c r="D21" s="26"/>
    </row>
    <row r="22" spans="1:4" ht="15.75">
      <c r="A22" s="26"/>
      <c r="B22" s="27"/>
      <c r="C22" s="27"/>
      <c r="D22" s="26"/>
    </row>
    <row r="23" spans="1:4" ht="15.75">
      <c r="A23" s="26"/>
      <c r="B23" s="27"/>
      <c r="C23" s="27"/>
      <c r="D23" s="26"/>
    </row>
    <row r="24" spans="1:4" ht="15.75">
      <c r="A24" s="26"/>
      <c r="B24" s="27"/>
      <c r="C24" s="27"/>
      <c r="D24" s="26"/>
    </row>
    <row r="25" spans="1:4" ht="15.75">
      <c r="A25" s="26"/>
      <c r="B25" s="27"/>
      <c r="C25" s="27"/>
      <c r="D25" s="26"/>
    </row>
  </sheetData>
  <mergeCells count="6">
    <mergeCell ref="C1:D1"/>
    <mergeCell ref="A3:D3"/>
    <mergeCell ref="A4:D4"/>
    <mergeCell ref="A6:A7"/>
    <mergeCell ref="B6:C6"/>
    <mergeCell ref="D6:D7"/>
  </mergeCells>
  <phoneticPr fontId="0" type="noConversion"/>
  <pageMargins left="0.7" right="0.24" top="0.42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B17" sqref="B17"/>
    </sheetView>
  </sheetViews>
  <sheetFormatPr defaultRowHeight="12.75"/>
  <cols>
    <col min="1" max="1" width="46.7109375" style="6" customWidth="1"/>
    <col min="2" max="2" width="24.42578125" style="6" customWidth="1"/>
    <col min="3" max="4" width="16.28515625" style="6" customWidth="1"/>
    <col min="5" max="5" width="9.140625" style="6"/>
    <col min="6" max="6" width="30.85546875" style="6" customWidth="1"/>
    <col min="7" max="16384" width="9.140625" style="6"/>
  </cols>
  <sheetData>
    <row r="1" spans="1:8" ht="79.5" customHeight="1">
      <c r="B1" s="50" t="s">
        <v>182</v>
      </c>
      <c r="C1" s="50"/>
      <c r="F1" s="28"/>
      <c r="G1" s="28"/>
      <c r="H1" s="28"/>
    </row>
    <row r="2" spans="1:8" ht="12.75" customHeight="1">
      <c r="F2" s="28"/>
      <c r="G2" s="28"/>
      <c r="H2" s="28"/>
    </row>
    <row r="3" spans="1:8" ht="86.25" customHeight="1">
      <c r="A3" s="62" t="s">
        <v>181</v>
      </c>
      <c r="B3" s="62"/>
      <c r="C3" s="62"/>
      <c r="F3" s="28"/>
      <c r="G3" s="28"/>
      <c r="H3" s="28"/>
    </row>
    <row r="4" spans="1:8" ht="15.75">
      <c r="A4" s="63"/>
      <c r="B4" s="63"/>
      <c r="C4" s="63"/>
    </row>
    <row r="5" spans="1:8" ht="15.75">
      <c r="A5" s="6" t="s">
        <v>1</v>
      </c>
      <c r="B5" s="29"/>
      <c r="C5" s="30"/>
    </row>
    <row r="6" spans="1:8" ht="60" customHeight="1">
      <c r="A6" s="22" t="s">
        <v>44</v>
      </c>
      <c r="B6" s="24" t="s">
        <v>82</v>
      </c>
      <c r="C6" s="22" t="s">
        <v>73</v>
      </c>
    </row>
    <row r="7" spans="1:8" ht="31.5">
      <c r="A7" s="8" t="s">
        <v>76</v>
      </c>
      <c r="B7" s="24"/>
      <c r="C7" s="31">
        <f>C8</f>
        <v>7474.160000000149</v>
      </c>
    </row>
    <row r="8" spans="1:8" ht="31.5">
      <c r="A8" s="8" t="s">
        <v>83</v>
      </c>
      <c r="B8" s="24"/>
      <c r="C8" s="31">
        <f>C9</f>
        <v>7474.160000000149</v>
      </c>
    </row>
    <row r="9" spans="1:8" ht="31.5">
      <c r="A9" s="8" t="s">
        <v>84</v>
      </c>
      <c r="B9" s="24" t="s">
        <v>85</v>
      </c>
      <c r="C9" s="31">
        <f>C13+C17</f>
        <v>7474.160000000149</v>
      </c>
    </row>
    <row r="10" spans="1:8" ht="15.75">
      <c r="A10" s="8" t="s">
        <v>86</v>
      </c>
      <c r="B10" s="24" t="s">
        <v>87</v>
      </c>
      <c r="C10" s="31">
        <f>C11</f>
        <v>-6103474.1399999997</v>
      </c>
    </row>
    <row r="11" spans="1:8" ht="31.5">
      <c r="A11" s="8" t="s">
        <v>88</v>
      </c>
      <c r="B11" s="24" t="s">
        <v>89</v>
      </c>
      <c r="C11" s="31">
        <f>C12</f>
        <v>-6103474.1399999997</v>
      </c>
    </row>
    <row r="12" spans="1:8" ht="31.5">
      <c r="A12" s="8" t="s">
        <v>90</v>
      </c>
      <c r="B12" s="24" t="s">
        <v>91</v>
      </c>
      <c r="C12" s="31">
        <f>C13</f>
        <v>-6103474.1399999997</v>
      </c>
    </row>
    <row r="13" spans="1:8" ht="31.5">
      <c r="A13" s="8" t="s">
        <v>92</v>
      </c>
      <c r="B13" s="24" t="s">
        <v>79</v>
      </c>
      <c r="C13" s="31">
        <v>-6103474.1399999997</v>
      </c>
    </row>
    <row r="14" spans="1:8" ht="15.75">
      <c r="A14" s="8" t="s">
        <v>93</v>
      </c>
      <c r="B14" s="24" t="s">
        <v>94</v>
      </c>
      <c r="C14" s="31">
        <f>C15</f>
        <v>6110948.2999999998</v>
      </c>
    </row>
    <row r="15" spans="1:8" ht="31.5">
      <c r="A15" s="8" t="s">
        <v>95</v>
      </c>
      <c r="B15" s="24" t="s">
        <v>96</v>
      </c>
      <c r="C15" s="31">
        <f>C16</f>
        <v>6110948.2999999998</v>
      </c>
    </row>
    <row r="16" spans="1:8" ht="31.5">
      <c r="A16" s="8" t="s">
        <v>97</v>
      </c>
      <c r="B16" s="24" t="s">
        <v>98</v>
      </c>
      <c r="C16" s="31">
        <f>C17</f>
        <v>6110948.2999999998</v>
      </c>
    </row>
    <row r="17" spans="1:3" ht="31.5">
      <c r="A17" s="8" t="s">
        <v>99</v>
      </c>
      <c r="B17" s="24" t="s">
        <v>81</v>
      </c>
      <c r="C17" s="31">
        <v>6110948.2999999998</v>
      </c>
    </row>
    <row r="21" spans="1:3" ht="15">
      <c r="A21" s="10" t="s">
        <v>162</v>
      </c>
      <c r="B21" s="10"/>
      <c r="C21" s="10" t="s">
        <v>180</v>
      </c>
    </row>
  </sheetData>
  <mergeCells count="3">
    <mergeCell ref="A3:C3"/>
    <mergeCell ref="A4:C4"/>
    <mergeCell ref="B1:C1"/>
  </mergeCells>
  <phoneticPr fontId="0" type="noConversion"/>
  <pageMargins left="0.7" right="0.7" top="0.48" bottom="0.5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</vt:lpstr>
      <vt:lpstr>приложение 2</vt:lpstr>
      <vt:lpstr>приложение 5</vt:lpstr>
      <vt:lpstr>приложение 6</vt:lpstr>
      <vt:lpstr>'приложение 1'!APPT</vt:lpstr>
      <vt:lpstr>'приложение 1'!FIO</vt:lpstr>
      <vt:lpstr>'приложение 1'!SIGN</vt:lpstr>
      <vt:lpstr>'приложение 1'!Заголовки_для_печати</vt:lpstr>
      <vt:lpstr>'приложение 2'!Заголовки_для_печати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BuhKicht</cp:lastModifiedBy>
  <cp:lastPrinted>2016-05-18T05:24:49Z</cp:lastPrinted>
  <dcterms:created xsi:type="dcterms:W3CDTF">2002-03-11T10:22:12Z</dcterms:created>
  <dcterms:modified xsi:type="dcterms:W3CDTF">2016-05-18T05:26:59Z</dcterms:modified>
</cp:coreProperties>
</file>